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869D155A-6542-4F08-8647-9689645C557D}"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LUYEN'!$A$1:$I$98</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22" i="1" l="1"/>
  <c r="G21" i="1" l="1"/>
  <c r="E74" i="1" l="1"/>
  <c r="F74" i="1" s="1"/>
  <c r="E73" i="1"/>
  <c r="F73" i="1" s="1"/>
  <c r="E69" i="1"/>
  <c r="F69" i="1" s="1"/>
  <c r="E71" i="1"/>
  <c r="F71" i="1" s="1"/>
  <c r="E70" i="1"/>
  <c r="F70" i="1" s="1"/>
  <c r="E72" i="1"/>
  <c r="F72" i="1" s="1"/>
</calcChain>
</file>

<file path=xl/sharedStrings.xml><?xml version="1.0" encoding="utf-8"?>
<sst xmlns="http://schemas.openxmlformats.org/spreadsheetml/2006/main" count="239" uniqueCount="227">
  <si>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</si>
  <si>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</si>
  <si>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</si>
  <si>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</si>
  <si>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</si>
  <si>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</si>
  <si>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</si>
  <si>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</si>
  <si>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</si>
  <si>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</si>
  <si>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</si>
  <si>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</si>
  <si>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</si>
  <si>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</si>
  <si>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</si>
  <si>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</si>
  <si>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</si>
  <si>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</si>
  <si>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</si>
  <si>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</si>
  <si>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</si>
  <si>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</si>
  <si>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</si>
  <si>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</si>
  <si>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</si>
  <si>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</si>
  <si>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</si>
  <si>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</si>
  <si>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</si>
  <si>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</si>
  <si>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</si>
  <si>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</si>
  <si>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</si>
  <si>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</si>
  <si>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</si>
  <si>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</si>
  <si>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</si>
  <si>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</si>
  <si>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</si>
  <si>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</si>
  <si>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</si>
  <si>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</si>
  <si>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</si>
  <si>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</si>
  <si>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</si>
  <si>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</si>
  <si>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</si>
  <si>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</si>
  <si>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</si>
  <si>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</si>
  <si>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</si>
  <si>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</si>
  <si>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</si>
  <si>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</si>
  <si>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</si>
  <si>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</si>
  <si>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</si>
  <si>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</si>
  <si>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</si>
  <si>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</si>
  <si>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</si>
  <si>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</si>
  <si>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</si>
  <si>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</si>
  <si>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</si>
  <si>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</si>
  <si>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</si>
  <si>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</si>
  <si>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</si>
  <si>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</si>
  <si>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</si>
  <si>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</si>
  <si>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</si>
  <si>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</si>
  <si>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</si>
  <si>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</si>
  <si>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</si>
  <si>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</si>
  <si>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</si>
  <si>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</si>
  <si>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</si>
  <si>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</si>
  <si>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</si>
  <si>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</si>
  <si>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LỚP: 24T4-CNÔ3</t>
  </si>
  <si>
    <t>Chủ tọa: Ông Trần Thế Sơn; Chức vụ: Cố vấn học tập;</t>
  </si>
  <si>
    <t>Thành phần tham dự: Tập thể lớp 24T4-CNÔ3;</t>
  </si>
  <si>
    <t>Thư ký: Nguyễn Ngọc Hải; Chức vụ: Lớp trưởng;</t>
  </si>
  <si>
    <t>24000508</t>
  </si>
  <si>
    <t>Huỳnh Thiên</t>
  </si>
  <si>
    <t>24000774</t>
  </si>
  <si>
    <t>Phạm Gia</t>
  </si>
  <si>
    <t>24001052</t>
  </si>
  <si>
    <t>Nguyễn Lê Gia</t>
  </si>
  <si>
    <t>24000526</t>
  </si>
  <si>
    <t>Nguyễn Quốc</t>
  </si>
  <si>
    <t>24000623</t>
  </si>
  <si>
    <t>Phan Nguyễn Đại</t>
  </si>
  <si>
    <t>24003532</t>
  </si>
  <si>
    <t>Nguyễn Ngọc</t>
  </si>
  <si>
    <t>24000635</t>
  </si>
  <si>
    <t>Nguyễn Công</t>
  </si>
  <si>
    <t>24000490</t>
  </si>
  <si>
    <t>Vũ Ngọc Trung</t>
  </si>
  <si>
    <t>24000500</t>
  </si>
  <si>
    <t>Nguyễn Hải</t>
  </si>
  <si>
    <t>24001133</t>
  </si>
  <si>
    <t>Lương Gia</t>
  </si>
  <si>
    <t>24000552</t>
  </si>
  <si>
    <t>Nguyễn Hoàng Gia</t>
  </si>
  <si>
    <t>24000789</t>
  </si>
  <si>
    <t>Trần Gia</t>
  </si>
  <si>
    <t>24000815</t>
  </si>
  <si>
    <t>Phạm Phùng Hoàng</t>
  </si>
  <si>
    <t>24000577</t>
  </si>
  <si>
    <t>Phan An</t>
  </si>
  <si>
    <t>24000831</t>
  </si>
  <si>
    <t>Trần Thiện</t>
  </si>
  <si>
    <t>24000567</t>
  </si>
  <si>
    <t>Nguyễn Trí</t>
  </si>
  <si>
    <t>24000825</t>
  </si>
  <si>
    <t>Nguyễn Anh</t>
  </si>
  <si>
    <t>24000997</t>
  </si>
  <si>
    <t>Lê Bảo</t>
  </si>
  <si>
    <t>24000565</t>
  </si>
  <si>
    <t>Nguyễn Bùi Gia</t>
  </si>
  <si>
    <t>24004509</t>
  </si>
  <si>
    <t>Nguyễn Nhật</t>
  </si>
  <si>
    <t>24000589</t>
  </si>
  <si>
    <t>Nguyễn Hồ Đức</t>
  </si>
  <si>
    <t>24000499</t>
  </si>
  <si>
    <t>Trịnh Xuân Minh</t>
  </si>
  <si>
    <t>24000608</t>
  </si>
  <si>
    <t>Huỳnh Tấn</t>
  </si>
  <si>
    <t>24000648</t>
  </si>
  <si>
    <t>Nguyễn Thành</t>
  </si>
  <si>
    <t>24000601</t>
  </si>
  <si>
    <t>Phạm Tấn</t>
  </si>
  <si>
    <t>24000801</t>
  </si>
  <si>
    <t>Bạch Nguyễn Thế</t>
  </si>
  <si>
    <t>24000581</t>
  </si>
  <si>
    <t>Nguyễn Đức</t>
  </si>
  <si>
    <t>24000685</t>
  </si>
  <si>
    <t>Bùi Minh</t>
  </si>
  <si>
    <t>24000505</t>
  </si>
  <si>
    <t>Trần Nam</t>
  </si>
  <si>
    <t>24000539</t>
  </si>
  <si>
    <t>Cao Trần Minh</t>
  </si>
  <si>
    <t>24001954</t>
  </si>
  <si>
    <t>Lê</t>
  </si>
  <si>
    <t>24000829</t>
  </si>
  <si>
    <t>Nguyễn Võ Thanh</t>
  </si>
  <si>
    <t>24000678</t>
  </si>
  <si>
    <t>Lầu Phước</t>
  </si>
  <si>
    <t>24000736</t>
  </si>
  <si>
    <t>Trần Nhật</t>
  </si>
  <si>
    <t>24000782</t>
  </si>
  <si>
    <t>Lê Minh An</t>
  </si>
  <si>
    <t>24000416</t>
  </si>
  <si>
    <t>Vũ Minh</t>
  </si>
  <si>
    <t>24001088</t>
  </si>
  <si>
    <t>Mạch Thái</t>
  </si>
  <si>
    <t>24001416</t>
  </si>
  <si>
    <t>Nguyễn Minh</t>
  </si>
  <si>
    <t>24000779</t>
  </si>
  <si>
    <t>Lại Văn</t>
  </si>
  <si>
    <t>24001253</t>
  </si>
  <si>
    <t>Trần Minh</t>
  </si>
  <si>
    <t>24000531</t>
  </si>
  <si>
    <t>Phan Trọng</t>
  </si>
  <si>
    <t>24000602</t>
  </si>
  <si>
    <t>Huỳnh Anh</t>
  </si>
  <si>
    <t>24000716</t>
  </si>
  <si>
    <t>Lê Gia</t>
  </si>
  <si>
    <t>24000649</t>
  </si>
  <si>
    <t>Trương Hoàng</t>
  </si>
  <si>
    <t>24000630</t>
  </si>
  <si>
    <t>Võ Huỳnh Khánh</t>
  </si>
  <si>
    <t>Ân</t>
  </si>
  <si>
    <t>Bảo</t>
  </si>
  <si>
    <t>Dũng</t>
  </si>
  <si>
    <t>Dương</t>
  </si>
  <si>
    <t>Hải</t>
  </si>
  <si>
    <t>Hậu</t>
  </si>
  <si>
    <t>Hưng</t>
  </si>
  <si>
    <t>Huy</t>
  </si>
  <si>
    <t>Khang</t>
  </si>
  <si>
    <t>Khánh</t>
  </si>
  <si>
    <t>Kiện</t>
  </si>
  <si>
    <t>Kiệt</t>
  </si>
  <si>
    <t>Lâm</t>
  </si>
  <si>
    <t>Long</t>
  </si>
  <si>
    <t>Nam</t>
  </si>
  <si>
    <t>Nhân</t>
  </si>
  <si>
    <t>Nhật</t>
  </si>
  <si>
    <t>Phát</t>
  </si>
  <si>
    <t>Phi</t>
  </si>
  <si>
    <t>Phúc</t>
  </si>
  <si>
    <t>Phước</t>
  </si>
  <si>
    <t>Phương</t>
  </si>
  <si>
    <t>Quốc</t>
  </si>
  <si>
    <t>Quyền</t>
  </si>
  <si>
    <t>Sang</t>
  </si>
  <si>
    <t>Tài</t>
  </si>
  <si>
    <t>Tân</t>
  </si>
  <si>
    <t>Thái</t>
  </si>
  <si>
    <t>Thành</t>
  </si>
  <si>
    <t>Thiên</t>
  </si>
  <si>
    <t>Thuận</t>
  </si>
  <si>
    <t>Tiến</t>
  </si>
  <si>
    <t>Tín</t>
  </si>
  <si>
    <t>Tú</t>
  </si>
  <si>
    <t>Tuấn</t>
  </si>
  <si>
    <t>Vĩ</t>
  </si>
  <si>
    <t>Vinh</t>
  </si>
  <si>
    <t>Trần Thế Sơn</t>
  </si>
  <si>
    <t>Nguyễn Ngọc Hải</t>
  </si>
  <si>
    <t>PHÓ TRƯỞNG KHOA</t>
  </si>
  <si>
    <t>Thành phố Hồ Chí Minh, ngày … tháng … năm 2026</t>
  </si>
  <si>
    <t>Võ Đắc Thịnh</t>
  </si>
  <si>
    <r>
      <t xml:space="preserve">Địa điểm: </t>
    </r>
    <r>
      <rPr>
        <sz val="13"/>
        <rFont val="Times New Roman"/>
        <family val="1"/>
      </rPr>
      <t>Phòng H1.3-11;</t>
    </r>
  </si>
  <si>
    <r>
      <rPr>
        <b/>
        <sz val="13"/>
        <rFont val="Times New Roman"/>
        <family val="1"/>
      </rPr>
      <t xml:space="preserve">Thời gian họp: </t>
    </r>
    <r>
      <rPr>
        <sz val="13"/>
        <rFont val="Times New Roman"/>
        <family val="1"/>
      </rPr>
      <t>15 giờ 50 phút, ngày 09 tháng 12 năm 2025;</t>
    </r>
  </si>
  <si>
    <t>Hiện diện: 43/45 SV;</t>
  </si>
  <si>
    <t>Vắng 2 SV: Lê Gia Tuấn, Võ Huỳnh Khánh Vinh. Lý do: Vắng không phép.</t>
  </si>
  <si>
    <t xml:space="preserve">          Thư ký thông qua toàn văn biên bản cuộc họp, các thành viên dự họp nhất trí, không có ý kiến gì thêm.
          Cuộc họp kết thúc lúc 16 giờ 35 phút cùng ngày./.</t>
  </si>
  <si>
    <t>KT. TRƯỞNG KHOA</t>
  </si>
  <si>
    <t>ĐNTH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</si>
</sst>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xf numFmtId="0" fontId="25" fillId="0" borderId="0" xfId="0" applyFont="1" applyAlignment="1"/>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26382</xdr:colOff>
      <xdr:row>1</xdr:row>
      <xdr:rowOff>205154</xdr:rowOff>
    </xdr:from>
    <xdr:to>
      <xdr:col>7</xdr:col>
      <xdr:colOff>564882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8"/>
  <sheetViews>
    <sheetView tabSelected="1" topLeftCell="A10" zoomScaleNormal="100" workbookViewId="0">
      <selection activeCell="B67" sqref="B67"/>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84</v>
      </c>
      <c r="D6" s="5" t="s">
        <v>79</v>
      </c>
      <c r="F6" s="7" t="s">
        <v>80</v>
      </c>
      <c r="H6" s="5"/>
    </row>
    <row r="7" spans="1:9" s="1" customFormat="1" x14ac:dyDescent="0.25">
      <c r="D7" s="5"/>
      <c r="E7" s="5"/>
      <c r="F7" s="5"/>
      <c r="G7" s="5"/>
      <c r="H7" s="5"/>
    </row>
    <row r="8" spans="1:9" ht="21.75" customHeight="1" x14ac:dyDescent="0.25">
      <c r="A8" s="8" t="s">
        <v>5</v>
      </c>
      <c r="B8" s="6" t="s">
        <v>221</v>
      </c>
    </row>
    <row r="9" spans="1:9" ht="21.75" customHeight="1" x14ac:dyDescent="0.25">
      <c r="A9" s="8" t="s">
        <v>6</v>
      </c>
      <c r="B9" s="36" t="s">
        <v>220</v>
      </c>
      <c r="C9" s="36"/>
      <c r="D9" s="36"/>
      <c r="E9" s="36"/>
      <c r="F9" s="36"/>
    </row>
    <row r="10" spans="1:9" ht="21.75" customHeight="1" x14ac:dyDescent="0.25">
      <c r="A10" s="8" t="s">
        <v>7</v>
      </c>
      <c r="B10" s="1" t="s">
        <v>8</v>
      </c>
    </row>
    <row r="11" spans="1:9" ht="22.5" customHeight="1" x14ac:dyDescent="0.25">
      <c r="A11" s="8"/>
      <c r="B11" s="6" t="s">
        <v>85</v>
      </c>
    </row>
    <row r="12" spans="1:9" ht="22.5" customHeight="1" x14ac:dyDescent="0.25">
      <c r="A12" s="8"/>
      <c r="B12" s="6" t="s">
        <v>87</v>
      </c>
    </row>
    <row r="13" spans="1:9" ht="22.5" customHeight="1" x14ac:dyDescent="0.25">
      <c r="A13" s="8"/>
      <c r="B13" s="6" t="s">
        <v>86</v>
      </c>
      <c r="H13" s="9" t="s">
        <v>74</v>
      </c>
    </row>
    <row r="14" spans="1:9" ht="22.5" customHeight="1" x14ac:dyDescent="0.25">
      <c r="A14" s="8"/>
      <c r="B14" s="6" t="s">
        <v>222</v>
      </c>
    </row>
    <row r="15" spans="1:9" ht="22.5" customHeight="1" x14ac:dyDescent="0.25">
      <c r="A15" s="8"/>
      <c r="B15" s="35" t="s">
        <v>223</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28.5" customHeight="1" x14ac:dyDescent="0.25">
      <c r="A19" s="34" t="s">
        <v>12</v>
      </c>
      <c r="B19" s="34" t="s">
        <v>13</v>
      </c>
      <c r="C19" s="39" t="s">
        <v>14</v>
      </c>
      <c r="D19" s="40"/>
      <c r="E19" s="31" t="s">
        <v>15</v>
      </c>
      <c r="F19" s="34" t="s">
        <v>16</v>
      </c>
      <c r="G19" s="34"/>
      <c r="H19" s="34"/>
      <c r="I19" s="45" t="s">
        <v>19</v>
      </c>
    </row>
    <row r="20" spans="1:10" ht="32.25" customHeight="1" x14ac:dyDescent="0.25">
      <c r="A20" s="34"/>
      <c r="B20" s="34"/>
      <c r="C20" s="41"/>
      <c r="D20" s="42"/>
      <c r="E20" s="32"/>
      <c r="F20" s="21" t="s">
        <v>17</v>
      </c>
      <c r="G20" s="21" t="s">
        <v>18</v>
      </c>
      <c r="H20" s="21" t="s">
        <v>73</v>
      </c>
      <c r="I20" s="45"/>
    </row>
    <row r="21" spans="1:10" ht="20.100000000000001" customHeight="1" x14ac:dyDescent="0.25">
      <c r="A21" s="12" t="s">
        <v>31</v>
      </c>
      <c r="B21" s="22" t="s">
        <v>88</v>
      </c>
      <c r="C21" s="23" t="s">
        <v>89</v>
      </c>
      <c r="D21" s="24" t="s">
        <v>178</v>
      </c>
      <c r="E21" s="13"/>
      <c r="F21" s="13"/>
      <c r="G21" s="13" t="str">
        <f>IF(F21=0,"Không XL",IF(F21&lt;50,"Yếu",IF(F21&lt;70,"Trung bình",IF(F21&lt;80,"Khá",IF(F21&lt;90,"Tốt","Xuất sắc")))))</f>
        <v>Không XL</v>
      </c>
      <c r="H21" s="14">
        <v>1</v>
      </c>
      <c r="I21" s="13" t="s">
        <v>226</v>
      </c>
    </row>
    <row r="22" spans="1:10" ht="20.100000000000001" customHeight="1" x14ac:dyDescent="0.25">
      <c r="A22" s="12" t="s">
        <v>32</v>
      </c>
      <c r="B22" s="22" t="s">
        <v>90</v>
      </c>
      <c r="C22" s="25" t="s">
        <v>91</v>
      </c>
      <c r="D22" s="24" t="s">
        <v>178</v>
      </c>
      <c r="E22" s="13">
        <v>66</v>
      </c>
      <c r="F22" s="13">
        <v>58</v>
      </c>
      <c r="G22" s="13" t="str">
        <f>IF(F22=0,"Không XL",IF(F22&lt;50,"Yếu",IF(F22&lt;70,"Trung bình",IF(F22&lt;80,"Khá",IF(F22&lt;90,"Tốt","Xuất sắc")))))</f>
        <v>Trung bình</v>
      </c>
      <c r="H22" s="14">
        <v>1</v>
      </c>
      <c r="I22" s="13"/>
    </row>
    <row r="23" spans="1:10" ht="20.100000000000001" customHeight="1" x14ac:dyDescent="0.25">
      <c r="A23" s="12" t="s">
        <v>33</v>
      </c>
      <c r="B23" s="22" t="s">
        <v>92</v>
      </c>
      <c r="C23" s="25" t="s">
        <v>93</v>
      </c>
      <c r="D23" s="24" t="s">
        <v>179</v>
      </c>
      <c r="E23" s="13">
        <v>69</v>
      </c>
      <c r="F23" s="13">
        <v>58</v>
      </c>
      <c r="G23" s="13" t="str">
        <f t="shared" ref="G23:G65" si="0">IF(F23=0,"Không XL",IF(F23&lt;50,"Yếu",IF(F23&lt;70,"Trung bình",IF(F23&lt;80,"Khá",IF(F23&lt;90,"Tốt","Xuất sắc")))))</f>
        <v>Trung bình</v>
      </c>
      <c r="H23" s="14">
        <v>1</v>
      </c>
      <c r="I23" s="13"/>
    </row>
    <row r="24" spans="1:10" ht="20.100000000000001" customHeight="1" x14ac:dyDescent="0.25">
      <c r="A24" s="12" t="s">
        <v>34</v>
      </c>
      <c r="B24" s="22" t="s">
        <v>94</v>
      </c>
      <c r="C24" s="25" t="s">
        <v>95</v>
      </c>
      <c r="D24" s="24" t="s">
        <v>180</v>
      </c>
      <c r="E24" s="13">
        <v>62</v>
      </c>
      <c r="F24" s="13">
        <v>51</v>
      </c>
      <c r="G24" s="13" t="str">
        <f t="shared" si="0"/>
        <v>Trung bình</v>
      </c>
      <c r="H24" s="14">
        <v>1</v>
      </c>
      <c r="I24" s="13"/>
    </row>
    <row r="25" spans="1:10" ht="20.100000000000001" customHeight="1" x14ac:dyDescent="0.25">
      <c r="A25" s="12" t="s">
        <v>36</v>
      </c>
      <c r="B25" s="22" t="s">
        <v>96</v>
      </c>
      <c r="C25" s="25" t="s">
        <v>97</v>
      </c>
      <c r="D25" s="24" t="s">
        <v>181</v>
      </c>
      <c r="E25" s="13">
        <v>52</v>
      </c>
      <c r="F25" s="13">
        <v>60</v>
      </c>
      <c r="G25" s="13" t="str">
        <f t="shared" si="0"/>
        <v>Trung bình</v>
      </c>
      <c r="H25" s="14">
        <v>1</v>
      </c>
      <c r="I25" s="13"/>
    </row>
    <row r="26" spans="1:10" ht="20.100000000000001" customHeight="1" x14ac:dyDescent="0.25">
      <c r="A26" s="12" t="s">
        <v>37</v>
      </c>
      <c r="B26" s="22" t="s">
        <v>98</v>
      </c>
      <c r="C26" s="25" t="s">
        <v>99</v>
      </c>
      <c r="D26" s="24" t="s">
        <v>182</v>
      </c>
      <c r="E26" s="13">
        <v>80</v>
      </c>
      <c r="F26" s="13">
        <v>72</v>
      </c>
      <c r="G26" s="13" t="str">
        <f t="shared" si="0"/>
        <v>Khá</v>
      </c>
      <c r="H26" s="14">
        <v>1</v>
      </c>
      <c r="I26" s="13"/>
    </row>
    <row r="27" spans="1:10" ht="20.100000000000001" customHeight="1" x14ac:dyDescent="0.25">
      <c r="A27" s="12" t="s">
        <v>38</v>
      </c>
      <c r="B27" s="22" t="s">
        <v>100</v>
      </c>
      <c r="C27" s="25" t="s">
        <v>101</v>
      </c>
      <c r="D27" s="24" t="s">
        <v>183</v>
      </c>
      <c r="E27" s="13">
        <v>65</v>
      </c>
      <c r="F27" s="13">
        <v>56</v>
      </c>
      <c r="G27" s="13" t="str">
        <f t="shared" si="0"/>
        <v>Trung bình</v>
      </c>
      <c r="H27" s="14">
        <v>1</v>
      </c>
      <c r="I27" s="13"/>
    </row>
    <row r="28" spans="1:10" ht="20.100000000000001" customHeight="1" x14ac:dyDescent="0.25">
      <c r="A28" s="12" t="s">
        <v>39</v>
      </c>
      <c r="B28" s="22" t="s">
        <v>102</v>
      </c>
      <c r="C28" s="25" t="s">
        <v>103</v>
      </c>
      <c r="D28" s="24" t="s">
        <v>183</v>
      </c>
      <c r="E28" s="13">
        <v>68</v>
      </c>
      <c r="F28" s="13">
        <v>54</v>
      </c>
      <c r="G28" s="13" t="str">
        <f t="shared" si="0"/>
        <v>Trung bình</v>
      </c>
      <c r="H28" s="14">
        <v>1</v>
      </c>
      <c r="I28" s="13"/>
    </row>
    <row r="29" spans="1:10" ht="20.100000000000001" customHeight="1" x14ac:dyDescent="0.25">
      <c r="A29" s="12" t="s">
        <v>40</v>
      </c>
      <c r="B29" s="22" t="s">
        <v>104</v>
      </c>
      <c r="C29" s="25" t="s">
        <v>105</v>
      </c>
      <c r="D29" s="24" t="s">
        <v>184</v>
      </c>
      <c r="E29" s="13">
        <v>61</v>
      </c>
      <c r="F29" s="13">
        <v>51</v>
      </c>
      <c r="G29" s="13" t="str">
        <f t="shared" si="0"/>
        <v>Trung bình</v>
      </c>
      <c r="H29" s="14">
        <v>1</v>
      </c>
      <c r="I29" s="13"/>
    </row>
    <row r="30" spans="1:10" ht="20.100000000000001" customHeight="1" x14ac:dyDescent="0.25">
      <c r="A30" s="12" t="s">
        <v>41</v>
      </c>
      <c r="B30" s="22" t="s">
        <v>106</v>
      </c>
      <c r="C30" s="25" t="s">
        <v>107</v>
      </c>
      <c r="D30" s="24" t="s">
        <v>185</v>
      </c>
      <c r="E30" s="13">
        <v>63</v>
      </c>
      <c r="F30" s="13">
        <v>50</v>
      </c>
      <c r="G30" s="13" t="str">
        <f t="shared" si="0"/>
        <v>Trung bình</v>
      </c>
      <c r="H30" s="14">
        <v>1</v>
      </c>
      <c r="I30" s="13"/>
    </row>
    <row r="31" spans="1:10" ht="20.100000000000001" customHeight="1" x14ac:dyDescent="0.25">
      <c r="A31" s="12" t="s">
        <v>42</v>
      </c>
      <c r="B31" s="22" t="s">
        <v>108</v>
      </c>
      <c r="C31" s="25" t="s">
        <v>109</v>
      </c>
      <c r="D31" s="24" t="s">
        <v>185</v>
      </c>
      <c r="E31" s="13"/>
      <c r="F31" s="13"/>
      <c r="G31" s="13" t="str">
        <f t="shared" si="0"/>
        <v>Không XL</v>
      </c>
      <c r="H31" s="14">
        <v>1</v>
      </c>
      <c r="I31" s="13" t="s">
        <v>226</v>
      </c>
    </row>
    <row r="32" spans="1:10" ht="20.100000000000001" customHeight="1" x14ac:dyDescent="0.25">
      <c r="A32" s="12" t="s">
        <v>43</v>
      </c>
      <c r="B32" s="22" t="s">
        <v>110</v>
      </c>
      <c r="C32" s="25" t="s">
        <v>111</v>
      </c>
      <c r="D32" s="24" t="s">
        <v>185</v>
      </c>
      <c r="E32" s="13">
        <v>55</v>
      </c>
      <c r="F32" s="13">
        <v>62</v>
      </c>
      <c r="G32" s="13" t="str">
        <f t="shared" si="0"/>
        <v>Trung bình</v>
      </c>
      <c r="H32" s="14">
        <v>1</v>
      </c>
      <c r="I32" s="13"/>
    </row>
    <row r="33" spans="1:9" ht="20.100000000000001" customHeight="1" x14ac:dyDescent="0.25">
      <c r="A33" s="12" t="s">
        <v>44</v>
      </c>
      <c r="B33" s="22" t="s">
        <v>112</v>
      </c>
      <c r="C33" s="25" t="s">
        <v>113</v>
      </c>
      <c r="D33" s="24" t="s">
        <v>186</v>
      </c>
      <c r="E33" s="13">
        <v>67</v>
      </c>
      <c r="F33" s="13">
        <v>52</v>
      </c>
      <c r="G33" s="13" t="str">
        <f t="shared" si="0"/>
        <v>Trung bình</v>
      </c>
      <c r="H33" s="14">
        <v>1</v>
      </c>
      <c r="I33" s="13"/>
    </row>
    <row r="34" spans="1:9" ht="20.100000000000001" customHeight="1" x14ac:dyDescent="0.25">
      <c r="A34" s="12" t="s">
        <v>45</v>
      </c>
      <c r="B34" s="22" t="s">
        <v>114</v>
      </c>
      <c r="C34" s="25" t="s">
        <v>115</v>
      </c>
      <c r="D34" s="24" t="s">
        <v>186</v>
      </c>
      <c r="E34" s="13">
        <v>60</v>
      </c>
      <c r="F34" s="13">
        <v>53</v>
      </c>
      <c r="G34" s="13" t="str">
        <f t="shared" si="0"/>
        <v>Trung bình</v>
      </c>
      <c r="H34" s="14">
        <v>1</v>
      </c>
      <c r="I34" s="13"/>
    </row>
    <row r="35" spans="1:9" ht="20.100000000000001" customHeight="1" x14ac:dyDescent="0.25">
      <c r="A35" s="12" t="s">
        <v>46</v>
      </c>
      <c r="B35" s="22" t="s">
        <v>116</v>
      </c>
      <c r="C35" s="25" t="s">
        <v>117</v>
      </c>
      <c r="D35" s="24" t="s">
        <v>187</v>
      </c>
      <c r="E35" s="13">
        <v>68</v>
      </c>
      <c r="F35" s="13">
        <v>55</v>
      </c>
      <c r="G35" s="13" t="str">
        <f t="shared" si="0"/>
        <v>Trung bình</v>
      </c>
      <c r="H35" s="14">
        <v>1</v>
      </c>
      <c r="I35" s="13"/>
    </row>
    <row r="36" spans="1:9" ht="20.100000000000001" customHeight="1" x14ac:dyDescent="0.25">
      <c r="A36" s="12" t="s">
        <v>47</v>
      </c>
      <c r="B36" s="22" t="s">
        <v>118</v>
      </c>
      <c r="C36" s="25" t="s">
        <v>119</v>
      </c>
      <c r="D36" s="24" t="s">
        <v>188</v>
      </c>
      <c r="E36" s="13">
        <v>69</v>
      </c>
      <c r="F36" s="13">
        <v>51</v>
      </c>
      <c r="G36" s="13" t="str">
        <f t="shared" si="0"/>
        <v>Trung bình</v>
      </c>
      <c r="H36" s="14">
        <v>1</v>
      </c>
      <c r="I36" s="13"/>
    </row>
    <row r="37" spans="1:9" ht="20.100000000000001" customHeight="1" x14ac:dyDescent="0.25">
      <c r="A37" s="12" t="s">
        <v>48</v>
      </c>
      <c r="B37" s="22" t="s">
        <v>120</v>
      </c>
      <c r="C37" s="25" t="s">
        <v>121</v>
      </c>
      <c r="D37" s="24" t="s">
        <v>189</v>
      </c>
      <c r="E37" s="13">
        <v>65</v>
      </c>
      <c r="F37" s="13">
        <v>56</v>
      </c>
      <c r="G37" s="13" t="str">
        <f t="shared" si="0"/>
        <v>Trung bình</v>
      </c>
      <c r="H37" s="14">
        <v>1</v>
      </c>
      <c r="I37" s="13"/>
    </row>
    <row r="38" spans="1:9" ht="20.100000000000001" customHeight="1" x14ac:dyDescent="0.25">
      <c r="A38" s="12" t="s">
        <v>49</v>
      </c>
      <c r="B38" s="22" t="s">
        <v>122</v>
      </c>
      <c r="C38" s="25" t="s">
        <v>123</v>
      </c>
      <c r="D38" s="24" t="s">
        <v>190</v>
      </c>
      <c r="E38" s="13">
        <v>61</v>
      </c>
      <c r="F38" s="13">
        <v>53</v>
      </c>
      <c r="G38" s="13" t="str">
        <f t="shared" si="0"/>
        <v>Trung bình</v>
      </c>
      <c r="H38" s="14">
        <v>1</v>
      </c>
      <c r="I38" s="13"/>
    </row>
    <row r="39" spans="1:9" ht="20.100000000000001" customHeight="1" x14ac:dyDescent="0.25">
      <c r="A39" s="12" t="s">
        <v>50</v>
      </c>
      <c r="B39" s="22" t="s">
        <v>124</v>
      </c>
      <c r="C39" s="25" t="s">
        <v>125</v>
      </c>
      <c r="D39" s="24" t="s">
        <v>191</v>
      </c>
      <c r="E39" s="13"/>
      <c r="F39" s="13"/>
      <c r="G39" s="13" t="str">
        <f t="shared" si="0"/>
        <v>Không XL</v>
      </c>
      <c r="H39" s="14">
        <v>1</v>
      </c>
      <c r="I39" s="13" t="s">
        <v>226</v>
      </c>
    </row>
    <row r="40" spans="1:9" ht="20.100000000000001" customHeight="1" x14ac:dyDescent="0.25">
      <c r="A40" s="12" t="s">
        <v>51</v>
      </c>
      <c r="B40" s="22" t="s">
        <v>126</v>
      </c>
      <c r="C40" s="25" t="s">
        <v>127</v>
      </c>
      <c r="D40" s="24" t="s">
        <v>192</v>
      </c>
      <c r="E40" s="13">
        <v>67</v>
      </c>
      <c r="F40" s="13">
        <v>51</v>
      </c>
      <c r="G40" s="13" t="str">
        <f t="shared" si="0"/>
        <v>Trung bình</v>
      </c>
      <c r="H40" s="14">
        <v>1</v>
      </c>
      <c r="I40" s="13"/>
    </row>
    <row r="41" spans="1:9" ht="20.100000000000001" customHeight="1" x14ac:dyDescent="0.25">
      <c r="A41" s="12" t="s">
        <v>52</v>
      </c>
      <c r="B41" s="22" t="s">
        <v>128</v>
      </c>
      <c r="C41" s="25" t="s">
        <v>129</v>
      </c>
      <c r="D41" s="24" t="s">
        <v>193</v>
      </c>
      <c r="E41" s="13">
        <v>69</v>
      </c>
      <c r="F41" s="13">
        <v>53</v>
      </c>
      <c r="G41" s="13" t="str">
        <f t="shared" si="0"/>
        <v>Trung bình</v>
      </c>
      <c r="H41" s="14">
        <v>1</v>
      </c>
      <c r="I41" s="13"/>
    </row>
    <row r="42" spans="1:9" ht="20.100000000000001" customHeight="1" x14ac:dyDescent="0.25">
      <c r="A42" s="12" t="s">
        <v>53</v>
      </c>
      <c r="B42" s="22" t="s">
        <v>130</v>
      </c>
      <c r="C42" s="25" t="s">
        <v>131</v>
      </c>
      <c r="D42" s="24" t="s">
        <v>194</v>
      </c>
      <c r="E42" s="13">
        <v>64</v>
      </c>
      <c r="F42" s="13">
        <v>56</v>
      </c>
      <c r="G42" s="13" t="str">
        <f t="shared" si="0"/>
        <v>Trung bình</v>
      </c>
      <c r="H42" s="14">
        <v>1</v>
      </c>
      <c r="I42" s="13"/>
    </row>
    <row r="43" spans="1:9" ht="20.100000000000001" customHeight="1" x14ac:dyDescent="0.25">
      <c r="A43" s="12" t="s">
        <v>54</v>
      </c>
      <c r="B43" s="22" t="s">
        <v>132</v>
      </c>
      <c r="C43" s="25" t="s">
        <v>133</v>
      </c>
      <c r="D43" s="24" t="s">
        <v>195</v>
      </c>
      <c r="E43" s="13">
        <v>59</v>
      </c>
      <c r="F43" s="13">
        <v>51</v>
      </c>
      <c r="G43" s="13" t="str">
        <f t="shared" si="0"/>
        <v>Trung bình</v>
      </c>
      <c r="H43" s="14">
        <v>1</v>
      </c>
      <c r="I43" s="13"/>
    </row>
    <row r="44" spans="1:9" ht="20.100000000000001" customHeight="1" x14ac:dyDescent="0.25">
      <c r="A44" s="12" t="s">
        <v>55</v>
      </c>
      <c r="B44" s="22" t="s">
        <v>134</v>
      </c>
      <c r="C44" s="25" t="s">
        <v>135</v>
      </c>
      <c r="D44" s="24" t="s">
        <v>195</v>
      </c>
      <c r="E44" s="13">
        <v>55</v>
      </c>
      <c r="F44" s="13">
        <v>52</v>
      </c>
      <c r="G44" s="13" t="str">
        <f t="shared" si="0"/>
        <v>Trung bình</v>
      </c>
      <c r="H44" s="14">
        <v>1</v>
      </c>
      <c r="I44" s="13"/>
    </row>
    <row r="45" spans="1:9" ht="20.100000000000001" customHeight="1" x14ac:dyDescent="0.25">
      <c r="A45" s="12" t="s">
        <v>56</v>
      </c>
      <c r="B45" s="22" t="s">
        <v>136</v>
      </c>
      <c r="C45" s="25" t="s">
        <v>137</v>
      </c>
      <c r="D45" s="24" t="s">
        <v>195</v>
      </c>
      <c r="E45" s="13">
        <v>60</v>
      </c>
      <c r="F45" s="13">
        <v>55</v>
      </c>
      <c r="G45" s="13" t="str">
        <f t="shared" si="0"/>
        <v>Trung bình</v>
      </c>
      <c r="H45" s="14">
        <v>1</v>
      </c>
      <c r="I45" s="13"/>
    </row>
    <row r="46" spans="1:9" ht="20.100000000000001" customHeight="1" x14ac:dyDescent="0.25">
      <c r="A46" s="12" t="s">
        <v>57</v>
      </c>
      <c r="B46" s="22" t="s">
        <v>138</v>
      </c>
      <c r="C46" s="25" t="s">
        <v>139</v>
      </c>
      <c r="D46" s="24" t="s">
        <v>196</v>
      </c>
      <c r="E46" s="13">
        <v>65</v>
      </c>
      <c r="F46" s="13">
        <v>59</v>
      </c>
      <c r="G46" s="13" t="str">
        <f t="shared" si="0"/>
        <v>Trung bình</v>
      </c>
      <c r="H46" s="14">
        <v>1</v>
      </c>
      <c r="I46" s="13"/>
    </row>
    <row r="47" spans="1:9" ht="20.100000000000001" customHeight="1" x14ac:dyDescent="0.25">
      <c r="A47" s="12" t="s">
        <v>58</v>
      </c>
      <c r="B47" s="22" t="s">
        <v>140</v>
      </c>
      <c r="C47" s="25" t="s">
        <v>141</v>
      </c>
      <c r="D47" s="24" t="s">
        <v>197</v>
      </c>
      <c r="E47" s="13">
        <v>60</v>
      </c>
      <c r="F47" s="13">
        <v>54</v>
      </c>
      <c r="G47" s="13" t="str">
        <f t="shared" si="0"/>
        <v>Trung bình</v>
      </c>
      <c r="H47" s="14">
        <v>1</v>
      </c>
      <c r="I47" s="13"/>
    </row>
    <row r="48" spans="1:9" ht="20.100000000000001" customHeight="1" x14ac:dyDescent="0.25">
      <c r="A48" s="12" t="s">
        <v>59</v>
      </c>
      <c r="B48" s="22" t="s">
        <v>142</v>
      </c>
      <c r="C48" s="25" t="s">
        <v>143</v>
      </c>
      <c r="D48" s="24" t="s">
        <v>198</v>
      </c>
      <c r="E48" s="13"/>
      <c r="F48" s="13">
        <v>54</v>
      </c>
      <c r="G48" s="13" t="str">
        <f t="shared" si="0"/>
        <v>Trung bình</v>
      </c>
      <c r="H48" s="14">
        <v>1</v>
      </c>
      <c r="I48" s="13"/>
    </row>
    <row r="49" spans="1:9" ht="20.100000000000001" customHeight="1" x14ac:dyDescent="0.25">
      <c r="A49" s="12" t="s">
        <v>60</v>
      </c>
      <c r="B49" s="22" t="s">
        <v>144</v>
      </c>
      <c r="C49" s="25" t="s">
        <v>145</v>
      </c>
      <c r="D49" s="24" t="s">
        <v>199</v>
      </c>
      <c r="E49" s="13">
        <v>63</v>
      </c>
      <c r="F49" s="13">
        <v>53</v>
      </c>
      <c r="G49" s="13" t="str">
        <f t="shared" si="0"/>
        <v>Trung bình</v>
      </c>
      <c r="H49" s="14">
        <v>1</v>
      </c>
      <c r="I49" s="13"/>
    </row>
    <row r="50" spans="1:9" ht="20.100000000000001" customHeight="1" x14ac:dyDescent="0.25">
      <c r="A50" s="12" t="s">
        <v>61</v>
      </c>
      <c r="B50" s="22" t="s">
        <v>146</v>
      </c>
      <c r="C50" s="25" t="s">
        <v>147</v>
      </c>
      <c r="D50" s="24" t="s">
        <v>200</v>
      </c>
      <c r="E50" s="13">
        <v>66</v>
      </c>
      <c r="F50" s="13">
        <v>54</v>
      </c>
      <c r="G50" s="13" t="str">
        <f t="shared" si="0"/>
        <v>Trung bình</v>
      </c>
      <c r="H50" s="14">
        <v>1</v>
      </c>
      <c r="I50" s="13"/>
    </row>
    <row r="51" spans="1:9" ht="20.100000000000001" customHeight="1" x14ac:dyDescent="0.25">
      <c r="A51" s="12" t="s">
        <v>62</v>
      </c>
      <c r="B51" s="22" t="s">
        <v>148</v>
      </c>
      <c r="C51" s="25" t="s">
        <v>149</v>
      </c>
      <c r="D51" s="24" t="s">
        <v>201</v>
      </c>
      <c r="E51" s="13">
        <v>70</v>
      </c>
      <c r="F51" s="13">
        <v>61</v>
      </c>
      <c r="G51" s="13" t="str">
        <f t="shared" si="0"/>
        <v>Trung bình</v>
      </c>
      <c r="H51" s="14">
        <v>1</v>
      </c>
      <c r="I51" s="13"/>
    </row>
    <row r="52" spans="1:9" ht="20.100000000000001" customHeight="1" x14ac:dyDescent="0.25">
      <c r="A52" s="12" t="s">
        <v>63</v>
      </c>
      <c r="B52" s="22" t="s">
        <v>150</v>
      </c>
      <c r="C52" s="25" t="s">
        <v>151</v>
      </c>
      <c r="D52" s="24" t="s">
        <v>202</v>
      </c>
      <c r="E52" s="13">
        <v>59</v>
      </c>
      <c r="F52" s="13">
        <v>68</v>
      </c>
      <c r="G52" s="13" t="str">
        <f t="shared" si="0"/>
        <v>Trung bình</v>
      </c>
      <c r="H52" s="14">
        <v>1</v>
      </c>
      <c r="I52" s="13"/>
    </row>
    <row r="53" spans="1:9" ht="20.100000000000001" customHeight="1" x14ac:dyDescent="0.25">
      <c r="A53" s="12" t="s">
        <v>64</v>
      </c>
      <c r="B53" s="22" t="s">
        <v>152</v>
      </c>
      <c r="C53" s="25" t="s">
        <v>153</v>
      </c>
      <c r="D53" s="24" t="s">
        <v>203</v>
      </c>
      <c r="E53" s="13">
        <v>53</v>
      </c>
      <c r="F53" s="13">
        <v>53</v>
      </c>
      <c r="G53" s="13" t="str">
        <f t="shared" si="0"/>
        <v>Trung bình</v>
      </c>
      <c r="H53" s="14">
        <v>1</v>
      </c>
      <c r="I53" s="13"/>
    </row>
    <row r="54" spans="1:9" ht="20.100000000000001" customHeight="1" x14ac:dyDescent="0.25">
      <c r="A54" s="12" t="s">
        <v>65</v>
      </c>
      <c r="B54" s="22" t="s">
        <v>154</v>
      </c>
      <c r="C54" s="25" t="s">
        <v>155</v>
      </c>
      <c r="D54" s="24" t="s">
        <v>204</v>
      </c>
      <c r="E54" s="13">
        <v>60</v>
      </c>
      <c r="F54" s="13">
        <v>52</v>
      </c>
      <c r="G54" s="13" t="str">
        <f t="shared" si="0"/>
        <v>Trung bình</v>
      </c>
      <c r="H54" s="14">
        <v>1</v>
      </c>
      <c r="I54" s="13"/>
    </row>
    <row r="55" spans="1:9" ht="20.100000000000001" customHeight="1" x14ac:dyDescent="0.25">
      <c r="A55" s="12" t="s">
        <v>66</v>
      </c>
      <c r="B55" s="22" t="s">
        <v>156</v>
      </c>
      <c r="C55" s="25" t="s">
        <v>157</v>
      </c>
      <c r="D55" s="24" t="s">
        <v>205</v>
      </c>
      <c r="E55" s="13">
        <v>67</v>
      </c>
      <c r="F55" s="13">
        <v>57</v>
      </c>
      <c r="G55" s="13" t="str">
        <f t="shared" si="0"/>
        <v>Trung bình</v>
      </c>
      <c r="H55" s="14">
        <v>1</v>
      </c>
      <c r="I55" s="13"/>
    </row>
    <row r="56" spans="1:9" ht="20.100000000000001" customHeight="1" x14ac:dyDescent="0.25">
      <c r="A56" s="12" t="s">
        <v>67</v>
      </c>
      <c r="B56" s="22" t="s">
        <v>158</v>
      </c>
      <c r="C56" s="25" t="s">
        <v>159</v>
      </c>
      <c r="D56" s="24" t="s">
        <v>206</v>
      </c>
      <c r="E56" s="13">
        <v>68</v>
      </c>
      <c r="F56" s="13">
        <v>56</v>
      </c>
      <c r="G56" s="13" t="str">
        <f t="shared" si="0"/>
        <v>Trung bình</v>
      </c>
      <c r="H56" s="14">
        <v>1</v>
      </c>
      <c r="I56" s="13"/>
    </row>
    <row r="57" spans="1:9" ht="20.100000000000001" customHeight="1" x14ac:dyDescent="0.25">
      <c r="A57" s="12" t="s">
        <v>68</v>
      </c>
      <c r="B57" s="22" t="s">
        <v>160</v>
      </c>
      <c r="C57" s="25" t="s">
        <v>161</v>
      </c>
      <c r="D57" s="24" t="s">
        <v>207</v>
      </c>
      <c r="E57" s="13">
        <v>65</v>
      </c>
      <c r="F57" s="13">
        <v>54</v>
      </c>
      <c r="G57" s="13" t="str">
        <f t="shared" si="0"/>
        <v>Trung bình</v>
      </c>
      <c r="H57" s="14">
        <v>1</v>
      </c>
      <c r="I57" s="13"/>
    </row>
    <row r="58" spans="1:9" ht="20.100000000000001" customHeight="1" x14ac:dyDescent="0.25">
      <c r="A58" s="12" t="s">
        <v>69</v>
      </c>
      <c r="B58" s="22" t="s">
        <v>162</v>
      </c>
      <c r="C58" s="25" t="s">
        <v>163</v>
      </c>
      <c r="D58" s="24" t="s">
        <v>208</v>
      </c>
      <c r="E58" s="13">
        <v>68</v>
      </c>
      <c r="F58" s="13">
        <v>57</v>
      </c>
      <c r="G58" s="13" t="str">
        <f t="shared" si="0"/>
        <v>Trung bình</v>
      </c>
      <c r="H58" s="14">
        <v>1</v>
      </c>
      <c r="I58" s="13"/>
    </row>
    <row r="59" spans="1:9" ht="20.100000000000001" customHeight="1" x14ac:dyDescent="0.25">
      <c r="A59" s="12" t="s">
        <v>70</v>
      </c>
      <c r="B59" s="22" t="s">
        <v>164</v>
      </c>
      <c r="C59" s="25" t="s">
        <v>165</v>
      </c>
      <c r="D59" s="24" t="s">
        <v>209</v>
      </c>
      <c r="E59" s="13">
        <v>60</v>
      </c>
      <c r="F59" s="13">
        <v>57</v>
      </c>
      <c r="G59" s="13" t="str">
        <f t="shared" si="0"/>
        <v>Trung bình</v>
      </c>
      <c r="H59" s="14">
        <v>1</v>
      </c>
      <c r="I59" s="13"/>
    </row>
    <row r="60" spans="1:9" ht="20.100000000000001" customHeight="1" x14ac:dyDescent="0.25">
      <c r="A60" s="12" t="s">
        <v>71</v>
      </c>
      <c r="B60" s="22" t="s">
        <v>166</v>
      </c>
      <c r="C60" s="25" t="s">
        <v>167</v>
      </c>
      <c r="D60" s="24" t="s">
        <v>209</v>
      </c>
      <c r="E60" s="13">
        <v>62</v>
      </c>
      <c r="F60" s="13">
        <v>56</v>
      </c>
      <c r="G60" s="13" t="str">
        <f t="shared" si="0"/>
        <v>Trung bình</v>
      </c>
      <c r="H60" s="14">
        <v>1</v>
      </c>
      <c r="I60" s="13"/>
    </row>
    <row r="61" spans="1:9" ht="20.100000000000001" customHeight="1" x14ac:dyDescent="0.25">
      <c r="A61" s="12" t="s">
        <v>76</v>
      </c>
      <c r="B61" s="22" t="s">
        <v>168</v>
      </c>
      <c r="C61" s="25" t="s">
        <v>169</v>
      </c>
      <c r="D61" s="24" t="s">
        <v>210</v>
      </c>
      <c r="E61" s="13">
        <v>60</v>
      </c>
      <c r="F61" s="13">
        <v>53</v>
      </c>
      <c r="G61" s="13" t="str">
        <f t="shared" si="0"/>
        <v>Trung bình</v>
      </c>
      <c r="H61" s="14">
        <v>1</v>
      </c>
      <c r="I61" s="13"/>
    </row>
    <row r="62" spans="1:9" ht="20.100000000000001" customHeight="1" x14ac:dyDescent="0.25">
      <c r="A62" s="12" t="s">
        <v>77</v>
      </c>
      <c r="B62" s="22" t="s">
        <v>170</v>
      </c>
      <c r="C62" s="25" t="s">
        <v>171</v>
      </c>
      <c r="D62" s="24" t="s">
        <v>211</v>
      </c>
      <c r="E62" s="13">
        <v>61</v>
      </c>
      <c r="F62" s="13">
        <v>54</v>
      </c>
      <c r="G62" s="13" t="str">
        <f t="shared" si="0"/>
        <v>Trung bình</v>
      </c>
      <c r="H62" s="14">
        <v>1</v>
      </c>
      <c r="I62" s="13"/>
    </row>
    <row r="63" spans="1:9" ht="20.100000000000001" customHeight="1" x14ac:dyDescent="0.25">
      <c r="A63" s="12" t="s">
        <v>81</v>
      </c>
      <c r="B63" s="22" t="s">
        <v>172</v>
      </c>
      <c r="C63" s="25" t="s">
        <v>173</v>
      </c>
      <c r="D63" s="24" t="s">
        <v>212</v>
      </c>
      <c r="E63" s="13"/>
      <c r="F63" s="13"/>
      <c r="G63" s="13" t="str">
        <f t="shared" si="0"/>
        <v>Không XL</v>
      </c>
      <c r="H63" s="14">
        <v>1</v>
      </c>
      <c r="I63" s="13" t="s">
        <v>226</v>
      </c>
    </row>
    <row r="64" spans="1:9" ht="20.100000000000001" customHeight="1" x14ac:dyDescent="0.25">
      <c r="A64" s="12" t="s">
        <v>82</v>
      </c>
      <c r="B64" s="22" t="s">
        <v>174</v>
      </c>
      <c r="C64" s="25" t="s">
        <v>175</v>
      </c>
      <c r="D64" s="24" t="s">
        <v>213</v>
      </c>
      <c r="E64" s="13">
        <v>52</v>
      </c>
      <c r="F64" s="13">
        <v>60</v>
      </c>
      <c r="G64" s="13" t="str">
        <f t="shared" si="0"/>
        <v>Trung bình</v>
      </c>
      <c r="H64" s="14">
        <v>1</v>
      </c>
      <c r="I64" s="13"/>
    </row>
    <row r="65" spans="1:10" ht="20.100000000000001" customHeight="1" x14ac:dyDescent="0.25">
      <c r="A65" s="12" t="s">
        <v>83</v>
      </c>
      <c r="B65" s="22" t="s">
        <v>176</v>
      </c>
      <c r="C65" s="25" t="s">
        <v>177</v>
      </c>
      <c r="D65" s="24" t="s">
        <v>214</v>
      </c>
      <c r="E65" s="13"/>
      <c r="F65" s="13"/>
      <c r="G65" s="13" t="str">
        <f t="shared" si="0"/>
        <v>Không XL</v>
      </c>
      <c r="H65" s="14">
        <v>1</v>
      </c>
      <c r="I65" s="13" t="s">
        <v>226</v>
      </c>
    </row>
    <row r="66" spans="1:10" ht="10.5" hidden="1" customHeight="1" x14ac:dyDescent="0.25"/>
    <row r="67" spans="1:10" s="4" customFormat="1" ht="26.25" customHeight="1" x14ac:dyDescent="0.25">
      <c r="B67" s="46" t="s">
        <v>20</v>
      </c>
      <c r="D67" s="15"/>
      <c r="E67" s="15"/>
      <c r="F67" s="15"/>
      <c r="G67" s="15"/>
      <c r="H67" s="15"/>
    </row>
    <row r="68" spans="1:10" s="4" customFormat="1" ht="41.25" customHeight="1" x14ac:dyDescent="0.25">
      <c r="C68" s="28" t="s">
        <v>21</v>
      </c>
      <c r="D68" s="29"/>
      <c r="E68" s="21" t="s">
        <v>22</v>
      </c>
      <c r="F68" s="21" t="s">
        <v>23</v>
      </c>
      <c r="G68" s="15"/>
      <c r="H68" s="15"/>
    </row>
    <row r="69" spans="1:10" s="4" customFormat="1" ht="15.75" x14ac:dyDescent="0.25">
      <c r="C69" s="16" t="s">
        <v>24</v>
      </c>
      <c r="D69" s="17"/>
      <c r="E69" s="18">
        <f>COUNTIF($G$21:$G$65,"Xuất sắc")</f>
        <v>0</v>
      </c>
      <c r="F69" s="19">
        <f>E69/$A$65</f>
        <v>0</v>
      </c>
      <c r="G69" s="15"/>
      <c r="H69" s="15"/>
    </row>
    <row r="70" spans="1:10" s="4" customFormat="1" ht="15.75" x14ac:dyDescent="0.25">
      <c r="C70" s="16" t="s">
        <v>25</v>
      </c>
      <c r="D70" s="17"/>
      <c r="E70" s="18">
        <f>COUNTIF($G$21:$G$65,"Tốt")</f>
        <v>0</v>
      </c>
      <c r="F70" s="19">
        <f t="shared" ref="F70:F74" si="1">E70/$A$65</f>
        <v>0</v>
      </c>
      <c r="G70" s="15"/>
      <c r="H70" s="15"/>
    </row>
    <row r="71" spans="1:10" s="4" customFormat="1" ht="15.75" x14ac:dyDescent="0.25">
      <c r="C71" s="16" t="s">
        <v>26</v>
      </c>
      <c r="D71" s="17"/>
      <c r="E71" s="18">
        <f>COUNTIF($G$21:$G$65,"Khá")</f>
        <v>1</v>
      </c>
      <c r="F71" s="19">
        <f t="shared" si="1"/>
        <v>2.2222222222222223E-2</v>
      </c>
      <c r="G71" s="15"/>
      <c r="H71" s="15"/>
    </row>
    <row r="72" spans="1:10" s="4" customFormat="1" ht="15.75" x14ac:dyDescent="0.25">
      <c r="C72" s="16" t="s">
        <v>27</v>
      </c>
      <c r="D72" s="17"/>
      <c r="E72" s="18">
        <f>COUNTIF($G$21:$G$65,"Trung bình")</f>
        <v>39</v>
      </c>
      <c r="F72" s="19">
        <f t="shared" si="1"/>
        <v>0.8666666666666667</v>
      </c>
      <c r="G72" s="15"/>
      <c r="H72" s="15"/>
    </row>
    <row r="73" spans="1:10" s="4" customFormat="1" ht="15.75" x14ac:dyDescent="0.25">
      <c r="C73" s="16" t="s">
        <v>28</v>
      </c>
      <c r="D73" s="17"/>
      <c r="E73" s="18">
        <f>COUNTIF($G$21:$G$65,"Yếu")</f>
        <v>0</v>
      </c>
      <c r="F73" s="19">
        <f t="shared" si="1"/>
        <v>0</v>
      </c>
      <c r="G73" s="15"/>
      <c r="H73" s="15"/>
    </row>
    <row r="74" spans="1:10" s="4" customFormat="1" ht="15.75" x14ac:dyDescent="0.25">
      <c r="C74" s="16" t="s">
        <v>35</v>
      </c>
      <c r="D74" s="17"/>
      <c r="E74" s="18">
        <f>COUNTIF($G$21:$G$65,"Không XL")</f>
        <v>5</v>
      </c>
      <c r="F74" s="19">
        <f t="shared" si="1"/>
        <v>0.1111111111111111</v>
      </c>
      <c r="G74" s="15"/>
      <c r="H74" s="15"/>
    </row>
    <row r="76" spans="1:10" ht="57" customHeight="1" x14ac:dyDescent="0.25">
      <c r="A76" s="33" t="s">
        <v>224</v>
      </c>
      <c r="B76" s="33"/>
      <c r="C76" s="33"/>
      <c r="D76" s="33"/>
      <c r="E76" s="33"/>
      <c r="F76" s="33"/>
      <c r="G76" s="33"/>
      <c r="H76" s="33"/>
      <c r="I76" s="33"/>
      <c r="J76" s="10"/>
    </row>
    <row r="77" spans="1:10" ht="9.75" customHeight="1" x14ac:dyDescent="0.25"/>
    <row r="78" spans="1:10" s="1" customFormat="1" x14ac:dyDescent="0.25">
      <c r="B78" s="30" t="s">
        <v>29</v>
      </c>
      <c r="C78" s="30"/>
      <c r="D78" s="30"/>
      <c r="E78" s="30"/>
      <c r="F78" s="30" t="s">
        <v>30</v>
      </c>
      <c r="G78" s="30"/>
      <c r="H78" s="30"/>
      <c r="I78" s="30"/>
    </row>
    <row r="83" spans="1:9" ht="39.75" customHeight="1" x14ac:dyDescent="0.3">
      <c r="B83" s="43" t="s">
        <v>216</v>
      </c>
      <c r="C83" s="43"/>
      <c r="D83" s="43"/>
      <c r="E83" s="43"/>
      <c r="F83" s="43" t="s">
        <v>215</v>
      </c>
      <c r="G83" s="43"/>
      <c r="H83" s="43"/>
      <c r="I83" s="43"/>
    </row>
    <row r="84" spans="1:9" hidden="1" x14ac:dyDescent="0.25">
      <c r="B84" s="9"/>
      <c r="C84" s="9"/>
      <c r="I84" s="9"/>
    </row>
    <row r="85" spans="1:9" hidden="1" x14ac:dyDescent="0.25">
      <c r="B85" s="9"/>
      <c r="C85" s="9"/>
      <c r="I85" s="9"/>
    </row>
    <row r="86" spans="1:9" ht="11.25" customHeight="1" x14ac:dyDescent="0.25">
      <c r="B86" s="9"/>
      <c r="C86" s="9"/>
      <c r="I86" s="9"/>
    </row>
    <row r="87" spans="1:9" x14ac:dyDescent="0.25">
      <c r="A87" s="44" t="s">
        <v>72</v>
      </c>
      <c r="B87" s="44"/>
      <c r="C87" s="44"/>
      <c r="D87" s="44"/>
      <c r="E87" s="44"/>
      <c r="F87" s="44"/>
      <c r="G87" s="44"/>
      <c r="H87" s="44"/>
      <c r="I87" s="44"/>
    </row>
    <row r="88" spans="1:9" ht="42" customHeight="1" x14ac:dyDescent="0.25">
      <c r="A88" s="37" t="s">
        <v>78</v>
      </c>
      <c r="B88" s="38"/>
      <c r="C88" s="38"/>
      <c r="D88" s="38"/>
      <c r="E88" s="38"/>
      <c r="F88" s="38"/>
      <c r="G88" s="38"/>
      <c r="H88" s="38"/>
      <c r="I88" s="38"/>
    </row>
    <row r="89" spans="1:9" ht="9.75" customHeight="1" x14ac:dyDescent="0.25"/>
    <row r="90" spans="1:9" x14ac:dyDescent="0.25">
      <c r="I90" s="20" t="s">
        <v>218</v>
      </c>
    </row>
    <row r="91" spans="1:9" x14ac:dyDescent="0.25">
      <c r="F91" s="44" t="s">
        <v>225</v>
      </c>
      <c r="G91" s="44"/>
      <c r="H91" s="44"/>
      <c r="I91" s="44"/>
    </row>
    <row r="92" spans="1:9" x14ac:dyDescent="0.25">
      <c r="F92" s="30" t="s">
        <v>217</v>
      </c>
      <c r="G92" s="30"/>
      <c r="H92" s="30"/>
      <c r="I92" s="30"/>
    </row>
    <row r="97" spans="6:9" x14ac:dyDescent="0.25">
      <c r="F97" s="30"/>
      <c r="G97" s="30"/>
      <c r="H97" s="30"/>
    </row>
    <row r="98" spans="6:9" x14ac:dyDescent="0.25">
      <c r="F98" s="30" t="s">
        <v>219</v>
      </c>
      <c r="G98" s="30"/>
      <c r="H98" s="30"/>
      <c r="I98" s="30"/>
    </row>
  </sheetData>
  <mergeCells count="27">
    <mergeCell ref="F98:I98"/>
    <mergeCell ref="A88:I88"/>
    <mergeCell ref="F97:H97"/>
    <mergeCell ref="C19:D20"/>
    <mergeCell ref="B83:E83"/>
    <mergeCell ref="F78:I78"/>
    <mergeCell ref="F83:I83"/>
    <mergeCell ref="A87:I87"/>
    <mergeCell ref="F19:H19"/>
    <mergeCell ref="I19:I20"/>
    <mergeCell ref="F91:I91"/>
    <mergeCell ref="F92:I92"/>
    <mergeCell ref="A1:D1"/>
    <mergeCell ref="A2:D2"/>
    <mergeCell ref="A3:D3"/>
    <mergeCell ref="C68:D68"/>
    <mergeCell ref="B78:E78"/>
    <mergeCell ref="E19:E20"/>
    <mergeCell ref="A76:I76"/>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2026-02-05T09:32:45Z</cp:lastPrinted>
  <dcterms:created xsi:type="dcterms:W3CDTF">2023-12-01T01:41:38Z</dcterms:created>
  <dcterms:modified xsi:type="dcterms:W3CDTF">2026-02-05T09:33:08Z</dcterms:modified>
</cp:coreProperties>
</file>